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Y15" i="1"/>
</calcChain>
</file>

<file path=xl/sharedStrings.xml><?xml version="1.0" encoding="utf-8"?>
<sst xmlns="http://schemas.openxmlformats.org/spreadsheetml/2006/main" count="231" uniqueCount="147">
  <si>
    <t>ОБОСНОВАНИЕ НМЦ № 000000058</t>
  </si>
  <si>
    <t xml:space="preserve">Наименование Общества - Заказчика </t>
  </si>
  <si>
    <t>ООО СКС</t>
  </si>
  <si>
    <t>Код подгруппы</t>
  </si>
  <si>
    <t>ЕБ98, ЕГ98, ЕЖ98, ЕК98, ЕЛ98</t>
  </si>
  <si>
    <t>Наименование подгруппы</t>
  </si>
  <si>
    <t>Комплектующие и запасные части к оборудованию насосному, Комплектующие и запасные части оборудования систем вентиляции, Комплектующие и запасные части к оборудованию грузоподъемному, Комплектующие и запасные части к оборудованию для очистки стоков, Комплектующие и запасные части к оборудованию компрессорному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</si>
  <si>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</si>
  <si>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</si>
  <si>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</si>
  <si>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</si>
  <si>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</si>
  <si>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</si>
  <si>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</si>
  <si>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</si>
  <si>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</si>
  <si>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</si>
  <si>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</si>
  <si>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</si>
  <si>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</si>
  <si>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</si>
  <si>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</si>
  <si>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</si>
  <si>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</si>
  <si>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</si>
  <si>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</si>
  <si>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</si>
  <si>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Поставщик 4</t>
  </si>
  <si>
    <t>Поставщик 5</t>
  </si>
  <si>
    <t>Поставщик 6</t>
  </si>
  <si>
    <t>Поставщик 7</t>
  </si>
  <si>
    <t>Поставщик 8</t>
  </si>
  <si>
    <t>Поставщик 9</t>
  </si>
  <si>
    <t>Поставщик 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</si>
  <si>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</si>
  <si>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</si>
  <si>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</si>
  <si>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</si>
  <si>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</si>
  <si>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</si>
  <si>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</si>
  <si>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</si>
  <si>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</si>
  <si>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</si>
  <si>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</si>
  <si>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</si>
  <si>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</si>
  <si>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</si>
  <si>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</si>
  <si>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</si>
  <si>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</si>
  <si>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</si>
  <si>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</si>
  <si>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</si>
  <si>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</si>
  <si>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13</t>
  </si>
  <si>
    <t>14</t>
  </si>
  <si>
    <t>15</t>
  </si>
  <si>
    <t>16</t>
  </si>
  <si>
    <t>ЕБ98000086</t>
  </si>
  <si>
    <t>Диск опорный KL01AAV</t>
  </si>
  <si>
    <t>шт</t>
  </si>
  <si>
    <t>705</t>
  </si>
  <si>
    <t>26.12.2022 0:00:00</t>
  </si>
  <si>
    <t>ЕБ98000114</t>
  </si>
  <si>
    <t>Комплект ремонтный базовый БРК для насоса ABS-VUPX-0802 RU Д-FI.АУ04.В11084</t>
  </si>
  <si>
    <t>компл</t>
  </si>
  <si>
    <t>ЕБ98000115</t>
  </si>
  <si>
    <t>Комплект ремонтный базовый БРК для насоса ABS-XFP-151E RU Д-FI.АУ04.В11084</t>
  </si>
  <si>
    <t>ЕБ98000116</t>
  </si>
  <si>
    <t>Комплект ремонтный базовый БРК для насоса RCP 8031 RU Д-FI.АУ04.В11084</t>
  </si>
  <si>
    <t>ЕБ98000128</t>
  </si>
  <si>
    <t>Комплект ремонтный 99151369</t>
  </si>
  <si>
    <t>647</t>
  </si>
  <si>
    <t>11.10.2021 0:00:00</t>
  </si>
  <si>
    <t>ЕБ98000225</t>
  </si>
  <si>
    <t>Вкладыш подшипника В-35748</t>
  </si>
  <si>
    <t>ЕБ98000227</t>
  </si>
  <si>
    <t>Вкладыш подшипника В-29390</t>
  </si>
  <si>
    <t>ЕБ98000245</t>
  </si>
  <si>
    <t>Кольцо защитное Г-38489</t>
  </si>
  <si>
    <t>ЕБ98000254</t>
  </si>
  <si>
    <t>Кольцо уплотнительное Д-28194</t>
  </si>
  <si>
    <t>ЕБ98000259</t>
  </si>
  <si>
    <t>Колесо рабочее Н03.3.336.01.01.001</t>
  </si>
  <si>
    <t>ЕБ98000285</t>
  </si>
  <si>
    <t>Грундбукса ЕК001028</t>
  </si>
  <si>
    <t>ЕБ98000286</t>
  </si>
  <si>
    <t>Диск ЕК001243</t>
  </si>
  <si>
    <t>ЕБ98000290</t>
  </si>
  <si>
    <t>Шатун ЕК000434</t>
  </si>
  <si>
    <t>ЕБ98000317</t>
  </si>
  <si>
    <t>Колесо рабочее Д-34017</t>
  </si>
  <si>
    <t>ЕБ98000362</t>
  </si>
  <si>
    <t>Уплотнение торцевое 107470280X5XNGU</t>
  </si>
  <si>
    <t>ЕБ98000668</t>
  </si>
  <si>
    <t>Комплект ремонтный для насоса DDI 60-10 AR-PVC/V/G-S-31B16F</t>
  </si>
  <si>
    <t>ЕБ98000809</t>
  </si>
  <si>
    <t>Коробка клапанная для насоса НП-50</t>
  </si>
  <si>
    <t>ЕБ98000832</t>
  </si>
  <si>
    <t>Поршень для насоса НП-28А</t>
  </si>
  <si>
    <t>ЕБ98000923</t>
  </si>
  <si>
    <t>Эксцентрик ЕК000435</t>
  </si>
  <si>
    <t>ЕБ98000969</t>
  </si>
  <si>
    <t>Кольцо уплотнительное 41340164</t>
  </si>
  <si>
    <t>ЕГ98000003</t>
  </si>
  <si>
    <t>Фильтр карманный ФВК G4 592х592х300мм для приточно-вытяжной вентиляции ГОСТ Р ЕН 779-2014</t>
  </si>
  <si>
    <t>235</t>
  </si>
  <si>
    <t>19.01.2023 0:00:00</t>
  </si>
  <si>
    <t>ЕЖ98000020</t>
  </si>
  <si>
    <t>Цепь тяговая М-112-2-100-1</t>
  </si>
  <si>
    <t>м</t>
  </si>
  <si>
    <t>ЕК98000012</t>
  </si>
  <si>
    <t>Комплект ремонтный базовый АУ04.В11084</t>
  </si>
  <si>
    <t>ЕК98000092</t>
  </si>
  <si>
    <t>Цепь грабельной решетки HUBER</t>
  </si>
  <si>
    <t>набор</t>
  </si>
  <si>
    <t>ЕЛ98000006</t>
  </si>
  <si>
    <t>Вкладыш опорный ВЖ263.141 ГОСТ 11611-82</t>
  </si>
  <si>
    <t>ЕЛ98000007</t>
  </si>
  <si>
    <t>Вкладыш опорно-упорный 2Х04.14.СБА ГОСТ 11611-82</t>
  </si>
  <si>
    <t>ЕЛ98000008</t>
  </si>
  <si>
    <t>Вкладыш опорный 2Х04.13.СБА ГОСТ 11611-82</t>
  </si>
  <si>
    <t>ЕЛ98000009</t>
  </si>
  <si>
    <t>Вкладыш опорный 324.13.СБ ГОСТ 11611-82</t>
  </si>
  <si>
    <t>ЕЛ98000010</t>
  </si>
  <si>
    <t>Вкладыш опорно-упорный 353.14.СБ ГОСТ 11611-82</t>
  </si>
  <si>
    <t>ЕЛ98000011</t>
  </si>
  <si>
    <t>Вкладыш опорный 353.13СБ ГОСТ 11611-82</t>
  </si>
  <si>
    <t>Расчетная НМЦ</t>
  </si>
  <si>
    <t>НМЦ установлена Заказчиком</t>
  </si>
  <si>
    <t>Приложения:</t>
  </si>
  <si>
    <t>Коммерческое предложение (снд) 000000577 от 15.12.2023 11:38:25</t>
  </si>
  <si>
    <t>Коммерческое предложение (снд) 000000578 от 15.12.2023 11:43:44</t>
  </si>
  <si>
    <t>Коммерческое предложение (снд) 000000579 от 15.12.2023 11:46:19</t>
  </si>
  <si>
    <t>Исполнитель:</t>
  </si>
  <si>
    <t>15.12.2023 11:46:53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</si>
  <si>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</si>
  <si>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</si>
  <si>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</si>
  <si>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</si>
  <si>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</si>
  <si>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</si>
  <si>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Инженер</t>
  </si>
  <si>
    <t>Захаров Д.В.</t>
  </si>
  <si>
    <t>Начальник УМТС</t>
  </si>
  <si>
    <t>Аблякимов Р.Э.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</si>
</sst>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#,##0.0"/>
    <numFmt numFmtId="166" formatCode="0.0"/>
  </numFmts>
  <fonts count="3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1" xfId="1" applyFont="1" applyBorder="1"/>
    <xf numFmtId="0" fontId="1" fillId="0" borderId="1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 wrapText="1"/>
    </xf>
    <xf numFmtId="0" fontId="1" fillId="0" borderId="1" xfId="1" applyNumberFormat="1" applyFont="1" applyBorder="1" applyAlignment="1">
      <alignment wrapText="1"/>
    </xf>
    <xf numFmtId="4" fontId="1" fillId="0" borderId="1" xfId="1" applyNumberFormat="1" applyFont="1" applyBorder="1" applyAlignment="1">
      <alignment horizontal="right" wrapText="1"/>
    </xf>
    <xf numFmtId="164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/>
    </xf>
    <xf numFmtId="0" fontId="1" fillId="0" borderId="1" xfId="1" applyNumberFormat="1" applyFont="1" applyBorder="1" applyAlignment="1">
      <alignment horizontal="right" wrapText="1"/>
    </xf>
    <xf numFmtId="2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horizontal="right" wrapText="1"/>
    </xf>
    <xf numFmtId="166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right"/>
    </xf>
    <xf numFmtId="0" fontId="1" fillId="0" borderId="1" xfId="1" applyFont="1" applyBorder="1" applyAlignment="1">
      <alignment wrapText="1"/>
    </xf>
    <xf numFmtId="0" fontId="1" fillId="0" borderId="1" xfId="1" applyFont="1" applyBorder="1"/>
    <xf numFmtId="0" fontId="2" fillId="0" borderId="0" xfId="1" applyNumberFormat="1" applyFont="1" applyAlignment="1">
      <alignment horizontal="center" wrapText="1"/>
    </xf>
    <xf numFmtId="0" fontId="1" fillId="0" borderId="1" xfId="1" applyNumberFormat="1" applyFont="1" applyBorder="1" applyAlignment="1">
      <alignment wrapText="1"/>
    </xf>
    <xf numFmtId="0" fontId="1" fillId="0" borderId="2" xfId="1" applyFont="1" applyBorder="1"/>
    <xf numFmtId="0" fontId="1" fillId="0" borderId="3" xfId="1" applyFont="1" applyBorder="1"/>
    <xf numFmtId="0" fontId="1" fillId="0" borderId="7" xfId="1" applyFont="1" applyBorder="1"/>
    <xf numFmtId="0" fontId="1" fillId="0" borderId="2" xfId="1" applyNumberFormat="1" applyFont="1" applyBorder="1" applyAlignment="1">
      <alignment wrapText="1"/>
    </xf>
    <xf numFmtId="0" fontId="1" fillId="0" borderId="3" xfId="1" applyNumberFormat="1" applyFont="1" applyBorder="1" applyAlignment="1">
      <alignment wrapText="1"/>
    </xf>
    <xf numFmtId="0" fontId="1" fillId="0" borderId="7" xfId="1" applyNumberFormat="1" applyFont="1" applyBorder="1" applyAlignment="1">
      <alignment wrapText="1"/>
    </xf>
    <xf numFmtId="0" fontId="1" fillId="0" borderId="1" xfId="1" applyNumberFormat="1" applyFont="1" applyBorder="1" applyAlignment="1">
      <alignment horizontal="right" wrapText="1"/>
    </xf>
    <xf numFmtId="0" fontId="1" fillId="0" borderId="2" xfId="1" applyNumberFormat="1" applyFont="1" applyBorder="1" applyAlignment="1">
      <alignment horizontal="center" wrapText="1"/>
    </xf>
    <xf numFmtId="0" fontId="1" fillId="0" borderId="3" xfId="1" applyNumberFormat="1" applyFont="1" applyBorder="1" applyAlignment="1">
      <alignment horizontal="center" wrapText="1"/>
    </xf>
    <xf numFmtId="0" fontId="1" fillId="0" borderId="7" xfId="1" applyNumberFormat="1" applyFont="1" applyBorder="1" applyAlignment="1">
      <alignment horizontal="center" wrapText="1"/>
    </xf>
    <xf numFmtId="0" fontId="1" fillId="0" borderId="4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horizontal="center" wrapText="1"/>
    </xf>
    <xf numFmtId="0" fontId="1" fillId="0" borderId="6" xfId="1" applyNumberFormat="1" applyFont="1" applyBorder="1" applyAlignment="1">
      <alignment horizontal="center" wrapText="1"/>
    </xf>
    <xf numFmtId="0" fontId="1" fillId="0" borderId="1" xfId="1" applyNumberFormat="1" applyFont="1" applyBorder="1" applyAlignment="1">
      <alignment horizontal="center" wrapText="1"/>
    </xf>
    <xf numFmtId="0" fontId="1" fillId="0" borderId="0" xfId="1" applyNumberFormat="1" applyAlignment="1">
      <alignment horizontal="center"/>
    </xf>
    <xf numFmtId="0" fontId="1" fillId="0" borderId="0" xfId="1"/>
    <xf numFmtId="0" fontId="1" fillId="0" borderId="0" xfId="1" applyNumberFormat="1" applyAlignment="1">
      <alignment horizontal="center" vertical="center"/>
    </xf>
    <xf numFmtId="0" fontId="1" fillId="0" borderId="0" xfId="1" applyNumberFormat="1" applyAlignment="1">
      <alignment horizontal="center" vertical="center" wrapText="1"/>
    </xf>
    <xf numFmtId="0" fontId="1" fillId="0" borderId="5" xfId="1" applyNumberFormat="1" applyFont="1" applyBorder="1" applyAlignment="1">
      <alignment horizontal="center"/>
    </xf>
    <xf numFmtId="0" fontId="1" fillId="0" borderId="5" xfId="1" applyNumberFormat="1" applyFont="1" applyBorder="1" applyAlignment="1">
      <alignment wrapText="1"/>
    </xf>
    <xf numFmtId="0" fontId="1" fillId="0" borderId="0" xfId="1" applyNumberFormat="1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67"/>
  <sheetViews>
    <sheetView tabSelected="1" workbookViewId="0">
      <selection activeCell="AB14" sqref="AB14"/>
    </sheetView>
  </sheetViews>
  <sheetFormatPr defaultRowHeight="15"/>
  <cols>
    <col min="2" max="2" width="17.7109375" customWidth="1"/>
    <col min="3" max="3" width="33.140625" customWidth="1"/>
    <col min="14" max="14" width="9.140625" customWidth="1"/>
    <col min="15" max="21" width="0" hidden="1" customWidth="1"/>
    <col min="23" max="23" width="11.140625" customWidth="1"/>
    <col min="24" max="24" width="13.42578125" customWidth="1"/>
  </cols>
  <sheetData>
    <row r="1" spans="1: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>
      <c r="A3" s="1"/>
      <c r="B3" s="1"/>
      <c r="C3" s="18" t="s">
        <v>0</v>
      </c>
      <c r="D3" s="18"/>
      <c r="E3" s="18"/>
      <c r="F3" s="18"/>
      <c r="G3" s="18"/>
      <c r="H3" s="18"/>
      <c r="I3" s="1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>
      <c r="A6" s="17" t="s">
        <v>1</v>
      </c>
      <c r="B6" s="17"/>
      <c r="C6" s="17"/>
      <c r="D6" s="19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"/>
      <c r="T6" s="1"/>
      <c r="U6" s="1"/>
      <c r="V6" s="1"/>
      <c r="W6" s="1"/>
      <c r="X6" s="1"/>
      <c r="Y6" s="1"/>
    </row>
    <row r="7" spans="1:25">
      <c r="A7" s="17" t="s">
        <v>3</v>
      </c>
      <c r="B7" s="17"/>
      <c r="C7" s="17"/>
      <c r="D7" s="17" t="s">
        <v>4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"/>
      <c r="T7" s="1"/>
      <c r="U7" s="1"/>
      <c r="V7" s="1"/>
      <c r="W7" s="1"/>
      <c r="X7" s="1"/>
      <c r="Y7" s="1"/>
    </row>
    <row r="8" spans="1:25">
      <c r="A8" s="17" t="s">
        <v>5</v>
      </c>
      <c r="B8" s="17"/>
      <c r="C8" s="17"/>
      <c r="D8" s="17" t="s">
        <v>6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"/>
      <c r="T8" s="1"/>
      <c r="U8" s="1"/>
      <c r="V8" s="1"/>
      <c r="W8" s="1"/>
      <c r="X8" s="1"/>
      <c r="Y8" s="1"/>
    </row>
    <row r="9" spans="1: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>
      <c r="A11" s="20" t="s">
        <v>7</v>
      </c>
      <c r="B11" s="20" t="s">
        <v>8</v>
      </c>
      <c r="C11" s="23" t="s">
        <v>9</v>
      </c>
      <c r="D11" s="20" t="s">
        <v>10</v>
      </c>
      <c r="E11" s="23" t="s">
        <v>11</v>
      </c>
      <c r="F11" s="33" t="s">
        <v>12</v>
      </c>
      <c r="G11" s="33"/>
      <c r="H11" s="33"/>
      <c r="I11" s="33"/>
      <c r="J11" s="23" t="s">
        <v>13</v>
      </c>
      <c r="K11" s="27" t="s">
        <v>14</v>
      </c>
      <c r="L11" s="27" t="s">
        <v>15</v>
      </c>
      <c r="M11" s="27"/>
      <c r="N11" s="27"/>
      <c r="O11" s="27"/>
      <c r="P11" s="27"/>
      <c r="Q11" s="27"/>
      <c r="R11" s="27"/>
      <c r="S11" s="27"/>
      <c r="T11" s="27"/>
      <c r="U11" s="27"/>
      <c r="V11" s="27" t="s">
        <v>16</v>
      </c>
      <c r="W11" s="23" t="s">
        <v>17</v>
      </c>
      <c r="X11" s="23" t="s">
        <v>18</v>
      </c>
      <c r="Y11" s="23" t="s">
        <v>19</v>
      </c>
    </row>
    <row r="12" spans="1:25">
      <c r="A12" s="21"/>
      <c r="B12" s="21"/>
      <c r="C12" s="24"/>
      <c r="D12" s="21"/>
      <c r="E12" s="24"/>
      <c r="F12" s="23" t="s">
        <v>20</v>
      </c>
      <c r="G12" s="23" t="s">
        <v>21</v>
      </c>
      <c r="H12" s="23" t="s">
        <v>22</v>
      </c>
      <c r="I12" s="23" t="s">
        <v>23</v>
      </c>
      <c r="J12" s="24"/>
      <c r="K12" s="28"/>
      <c r="L12" s="30"/>
      <c r="M12" s="31"/>
      <c r="N12" s="31"/>
      <c r="O12" s="31"/>
      <c r="P12" s="31"/>
      <c r="Q12" s="31"/>
      <c r="R12" s="31"/>
      <c r="S12" s="31"/>
      <c r="T12" s="31"/>
      <c r="U12" s="32"/>
      <c r="V12" s="28"/>
      <c r="W12" s="24"/>
      <c r="X12" s="24"/>
      <c r="Y12" s="24"/>
    </row>
    <row r="13" spans="1:25">
      <c r="A13" s="22"/>
      <c r="B13" s="22"/>
      <c r="C13" s="25"/>
      <c r="D13" s="22"/>
      <c r="E13" s="25"/>
      <c r="F13" s="25"/>
      <c r="G13" s="25"/>
      <c r="H13" s="25"/>
      <c r="I13" s="25"/>
      <c r="J13" s="25"/>
      <c r="K13" s="29"/>
      <c r="L13" s="2" t="s">
        <v>24</v>
      </c>
      <c r="M13" s="2" t="s">
        <v>25</v>
      </c>
      <c r="N13" s="2" t="s">
        <v>26</v>
      </c>
      <c r="O13" s="2" t="s">
        <v>27</v>
      </c>
      <c r="P13" s="2" t="s">
        <v>28</v>
      </c>
      <c r="Q13" s="2" t="s">
        <v>29</v>
      </c>
      <c r="R13" s="2" t="s">
        <v>30</v>
      </c>
      <c r="S13" s="2" t="s">
        <v>31</v>
      </c>
      <c r="T13" s="2" t="s">
        <v>32</v>
      </c>
      <c r="U13" s="2" t="s">
        <v>33</v>
      </c>
      <c r="V13" s="29"/>
      <c r="W13" s="25"/>
      <c r="X13" s="25"/>
      <c r="Y13" s="25"/>
    </row>
    <row r="14" spans="1:25">
      <c r="A14" s="3" t="s">
        <v>34</v>
      </c>
      <c r="B14" s="3" t="s">
        <v>35</v>
      </c>
      <c r="C14" s="3" t="s">
        <v>36</v>
      </c>
      <c r="D14" s="3" t="s">
        <v>37</v>
      </c>
      <c r="E14" s="3" t="s">
        <v>38</v>
      </c>
      <c r="F14" s="3" t="s">
        <v>39</v>
      </c>
      <c r="G14" s="3" t="s">
        <v>40</v>
      </c>
      <c r="H14" s="3" t="s">
        <v>41</v>
      </c>
      <c r="I14" s="3" t="s">
        <v>42</v>
      </c>
      <c r="J14" s="3" t="s">
        <v>43</v>
      </c>
      <c r="K14" s="3" t="s">
        <v>44</v>
      </c>
      <c r="L14" s="3" t="s">
        <v>45</v>
      </c>
      <c r="M14" s="3" t="s">
        <v>46</v>
      </c>
      <c r="N14" s="3" t="s">
        <v>47</v>
      </c>
      <c r="O14" s="3" t="s">
        <v>48</v>
      </c>
      <c r="P14" s="3" t="s">
        <v>49</v>
      </c>
      <c r="Q14" s="3" t="s">
        <v>50</v>
      </c>
      <c r="R14" s="3" t="s">
        <v>51</v>
      </c>
      <c r="S14" s="3" t="s">
        <v>52</v>
      </c>
      <c r="T14" s="3" t="s">
        <v>53</v>
      </c>
      <c r="U14" s="3" t="s">
        <v>54</v>
      </c>
      <c r="V14" s="3" t="s">
        <v>55</v>
      </c>
      <c r="W14" s="3" t="s">
        <v>56</v>
      </c>
      <c r="X14" s="3" t="s">
        <v>57</v>
      </c>
      <c r="Y14" s="3" t="s">
        <v>58</v>
      </c>
    </row>
    <row r="15" spans="1:25">
      <c r="A15" s="4">
        <v>1</v>
      </c>
      <c r="B15" s="5" t="s">
        <v>59</v>
      </c>
      <c r="C15" s="16" t="s">
        <v>60</v>
      </c>
      <c r="D15" s="5" t="s">
        <v>61</v>
      </c>
      <c r="E15" s="4">
        <v>4</v>
      </c>
      <c r="F15" s="6">
        <v>18228.54</v>
      </c>
      <c r="G15" s="5" t="s">
        <v>62</v>
      </c>
      <c r="H15" s="2" t="s">
        <v>63</v>
      </c>
      <c r="I15" s="5"/>
      <c r="J15" s="7">
        <v>1.0716000000000001</v>
      </c>
      <c r="K15" s="8">
        <v>18979.560000000001</v>
      </c>
      <c r="L15" s="6">
        <v>27244.97</v>
      </c>
      <c r="M15" s="6">
        <v>27440.49</v>
      </c>
      <c r="N15" s="6">
        <v>29652.02</v>
      </c>
      <c r="O15" s="9"/>
      <c r="P15" s="9"/>
      <c r="Q15" s="9"/>
      <c r="R15" s="9"/>
      <c r="S15" s="9"/>
      <c r="T15" s="9"/>
      <c r="U15" s="9"/>
      <c r="V15" s="4">
        <v>4</v>
      </c>
      <c r="W15" s="6">
        <v>25829.26</v>
      </c>
      <c r="X15" s="6">
        <v>103317.04</v>
      </c>
      <c r="Y15" s="10">
        <f>STDEV(L15:U15)/W15*100</f>
        <v>5.1757133295915914</v>
      </c>
    </row>
    <row r="16" spans="1:25" ht="34.5">
      <c r="A16" s="4">
        <v>2</v>
      </c>
      <c r="B16" s="5" t="s">
        <v>64</v>
      </c>
      <c r="C16" s="16" t="s">
        <v>65</v>
      </c>
      <c r="D16" s="5" t="s">
        <v>66</v>
      </c>
      <c r="E16" s="4">
        <v>4</v>
      </c>
      <c r="F16" s="6">
        <v>388759.75</v>
      </c>
      <c r="G16" s="5" t="s">
        <v>62</v>
      </c>
      <c r="H16" s="2" t="s">
        <v>63</v>
      </c>
      <c r="I16" s="5"/>
      <c r="J16" s="7">
        <v>1.0716000000000001</v>
      </c>
      <c r="K16" s="8">
        <v>400733.55</v>
      </c>
      <c r="L16" s="11">
        <v>587250</v>
      </c>
      <c r="M16" s="11">
        <v>632925</v>
      </c>
      <c r="N16" s="6">
        <v>663634.89</v>
      </c>
      <c r="O16" s="9"/>
      <c r="P16" s="9"/>
      <c r="Q16" s="9"/>
      <c r="R16" s="9"/>
      <c r="S16" s="9"/>
      <c r="T16" s="9"/>
      <c r="U16" s="9"/>
      <c r="V16" s="4">
        <v>4</v>
      </c>
      <c r="W16" s="6">
        <v>571135.86</v>
      </c>
      <c r="X16" s="6">
        <v>2284543.44</v>
      </c>
      <c r="Y16" s="10">
        <v>20.64</v>
      </c>
    </row>
    <row r="17" spans="1:25" ht="34.5">
      <c r="A17" s="4">
        <v>3</v>
      </c>
      <c r="B17" s="5" t="s">
        <v>67</v>
      </c>
      <c r="C17" s="16" t="s">
        <v>68</v>
      </c>
      <c r="D17" s="5" t="s">
        <v>66</v>
      </c>
      <c r="E17" s="4">
        <v>2</v>
      </c>
      <c r="F17" s="6">
        <v>28373.65</v>
      </c>
      <c r="G17" s="5" t="s">
        <v>62</v>
      </c>
      <c r="H17" s="2" t="s">
        <v>63</v>
      </c>
      <c r="I17" s="5"/>
      <c r="J17" s="7">
        <v>1.0716000000000001</v>
      </c>
      <c r="K17" s="8">
        <v>29034.76</v>
      </c>
      <c r="L17" s="6">
        <v>87541.16</v>
      </c>
      <c r="M17" s="11">
        <v>89086</v>
      </c>
      <c r="N17" s="6">
        <v>96389.62</v>
      </c>
      <c r="O17" s="9"/>
      <c r="P17" s="9"/>
      <c r="Q17" s="9"/>
      <c r="R17" s="9"/>
      <c r="S17" s="9"/>
      <c r="T17" s="9"/>
      <c r="U17" s="9"/>
      <c r="V17" s="4">
        <v>4</v>
      </c>
      <c r="W17" s="6">
        <v>91005.59</v>
      </c>
      <c r="X17" s="6">
        <v>182011.18</v>
      </c>
      <c r="Y17" s="10">
        <v>41.35</v>
      </c>
    </row>
    <row r="18" spans="1:25" ht="23.25">
      <c r="A18" s="4">
        <v>4</v>
      </c>
      <c r="B18" s="5" t="s">
        <v>69</v>
      </c>
      <c r="C18" s="16" t="s">
        <v>70</v>
      </c>
      <c r="D18" s="5" t="s">
        <v>66</v>
      </c>
      <c r="E18" s="4">
        <v>3</v>
      </c>
      <c r="F18" s="6">
        <v>44499.67</v>
      </c>
      <c r="G18" s="5" t="s">
        <v>62</v>
      </c>
      <c r="H18" s="2" t="s">
        <v>63</v>
      </c>
      <c r="I18" s="5"/>
      <c r="J18" s="7">
        <v>1.0716000000000001</v>
      </c>
      <c r="K18" s="8">
        <v>46422.05</v>
      </c>
      <c r="L18" s="11">
        <v>66150</v>
      </c>
      <c r="M18" s="11">
        <v>72030</v>
      </c>
      <c r="N18" s="12">
        <v>44183.7</v>
      </c>
      <c r="O18" s="9"/>
      <c r="P18" s="9"/>
      <c r="Q18" s="9"/>
      <c r="R18" s="9"/>
      <c r="S18" s="9"/>
      <c r="T18" s="9"/>
      <c r="U18" s="9"/>
      <c r="V18" s="4">
        <v>4</v>
      </c>
      <c r="W18" s="6">
        <v>57196.44</v>
      </c>
      <c r="X18" s="6">
        <v>171589.32</v>
      </c>
      <c r="Y18" s="10">
        <v>24.43</v>
      </c>
    </row>
    <row r="19" spans="1:25">
      <c r="A19" s="4">
        <v>5</v>
      </c>
      <c r="B19" s="5" t="s">
        <v>71</v>
      </c>
      <c r="C19" s="16" t="s">
        <v>72</v>
      </c>
      <c r="D19" s="5" t="s">
        <v>61</v>
      </c>
      <c r="E19" s="4">
        <v>5</v>
      </c>
      <c r="F19" s="6">
        <v>59983.33</v>
      </c>
      <c r="G19" s="5" t="s">
        <v>73</v>
      </c>
      <c r="H19" s="2" t="s">
        <v>74</v>
      </c>
      <c r="I19" s="5"/>
      <c r="J19" s="7">
        <v>1.0716000000000001</v>
      </c>
      <c r="K19" s="8">
        <v>44319.65</v>
      </c>
      <c r="L19" s="6">
        <v>40160.19</v>
      </c>
      <c r="M19" s="6">
        <v>41577.61</v>
      </c>
      <c r="N19" s="6">
        <v>47963.16</v>
      </c>
      <c r="O19" s="9"/>
      <c r="P19" s="9"/>
      <c r="Q19" s="9"/>
      <c r="R19" s="9"/>
      <c r="S19" s="9"/>
      <c r="T19" s="9"/>
      <c r="U19" s="9"/>
      <c r="V19" s="4">
        <v>4</v>
      </c>
      <c r="W19" s="6">
        <v>43505.15</v>
      </c>
      <c r="X19" s="6">
        <v>217525.75</v>
      </c>
      <c r="Y19" s="13">
        <v>7.9</v>
      </c>
    </row>
    <row r="20" spans="1:25">
      <c r="A20" s="4">
        <v>6</v>
      </c>
      <c r="B20" s="5" t="s">
        <v>75</v>
      </c>
      <c r="C20" s="16" t="s">
        <v>76</v>
      </c>
      <c r="D20" s="5" t="s">
        <v>61</v>
      </c>
      <c r="E20" s="4">
        <v>2</v>
      </c>
      <c r="F20" s="6">
        <v>94408.71</v>
      </c>
      <c r="G20" s="5" t="s">
        <v>62</v>
      </c>
      <c r="H20" s="2" t="s">
        <v>63</v>
      </c>
      <c r="I20" s="5"/>
      <c r="J20" s="7">
        <v>1.0716000000000001</v>
      </c>
      <c r="K20" s="8">
        <v>96617.88</v>
      </c>
      <c r="L20" s="11">
        <v>137025</v>
      </c>
      <c r="M20" s="12">
        <v>149915.5</v>
      </c>
      <c r="N20" s="11">
        <v>135000</v>
      </c>
      <c r="O20" s="9"/>
      <c r="P20" s="9"/>
      <c r="Q20" s="9"/>
      <c r="R20" s="9"/>
      <c r="S20" s="9"/>
      <c r="T20" s="9"/>
      <c r="U20" s="9"/>
      <c r="V20" s="4">
        <v>4</v>
      </c>
      <c r="W20" s="12">
        <v>129639.6</v>
      </c>
      <c r="X20" s="12">
        <v>259279.2</v>
      </c>
      <c r="Y20" s="10">
        <v>17.73</v>
      </c>
    </row>
    <row r="21" spans="1:25">
      <c r="A21" s="4">
        <v>7</v>
      </c>
      <c r="B21" s="5" t="s">
        <v>77</v>
      </c>
      <c r="C21" s="16" t="s">
        <v>78</v>
      </c>
      <c r="D21" s="5" t="s">
        <v>61</v>
      </c>
      <c r="E21" s="4">
        <v>1</v>
      </c>
      <c r="F21" s="6">
        <v>94153.55</v>
      </c>
      <c r="G21" s="5" t="s">
        <v>62</v>
      </c>
      <c r="H21" s="2" t="s">
        <v>63</v>
      </c>
      <c r="I21" s="5"/>
      <c r="J21" s="7">
        <v>1.0716000000000001</v>
      </c>
      <c r="K21" s="8">
        <v>95791.82</v>
      </c>
      <c r="L21" s="11">
        <v>137700</v>
      </c>
      <c r="M21" s="11">
        <v>146268</v>
      </c>
      <c r="N21" s="11">
        <v>163000</v>
      </c>
      <c r="O21" s="9"/>
      <c r="P21" s="9"/>
      <c r="Q21" s="9"/>
      <c r="R21" s="9"/>
      <c r="S21" s="9"/>
      <c r="T21" s="9"/>
      <c r="U21" s="9"/>
      <c r="V21" s="4">
        <v>4</v>
      </c>
      <c r="W21" s="6">
        <v>135689.96</v>
      </c>
      <c r="X21" s="6">
        <v>135689.96</v>
      </c>
      <c r="Y21" s="10">
        <v>21.08</v>
      </c>
    </row>
    <row r="22" spans="1:25">
      <c r="A22" s="4">
        <v>8</v>
      </c>
      <c r="B22" s="5" t="s">
        <v>79</v>
      </c>
      <c r="C22" s="16" t="s">
        <v>80</v>
      </c>
      <c r="D22" s="5" t="s">
        <v>61</v>
      </c>
      <c r="E22" s="4">
        <v>2</v>
      </c>
      <c r="F22" s="6">
        <v>71852.679999999993</v>
      </c>
      <c r="G22" s="5" t="s">
        <v>62</v>
      </c>
      <c r="H22" s="2" t="s">
        <v>63</v>
      </c>
      <c r="I22" s="5"/>
      <c r="J22" s="7">
        <v>1.0716000000000001</v>
      </c>
      <c r="K22" s="8">
        <v>73534.03</v>
      </c>
      <c r="L22" s="11">
        <v>105300</v>
      </c>
      <c r="M22" s="11">
        <v>118560</v>
      </c>
      <c r="N22" s="11">
        <v>184000</v>
      </c>
      <c r="O22" s="9"/>
      <c r="P22" s="9"/>
      <c r="Q22" s="9"/>
      <c r="R22" s="9"/>
      <c r="S22" s="9"/>
      <c r="T22" s="9"/>
      <c r="U22" s="9"/>
      <c r="V22" s="4">
        <v>4</v>
      </c>
      <c r="W22" s="6">
        <v>135953.32999999999</v>
      </c>
      <c r="X22" s="6">
        <v>271906.65999999997</v>
      </c>
      <c r="Y22" s="13">
        <v>38.6</v>
      </c>
    </row>
    <row r="23" spans="1:25">
      <c r="A23" s="4">
        <v>9</v>
      </c>
      <c r="B23" s="5" t="s">
        <v>81</v>
      </c>
      <c r="C23" s="16" t="s">
        <v>82</v>
      </c>
      <c r="D23" s="5" t="s">
        <v>61</v>
      </c>
      <c r="E23" s="4">
        <v>2</v>
      </c>
      <c r="F23" s="11">
        <v>150900</v>
      </c>
      <c r="G23" s="5" t="s">
        <v>62</v>
      </c>
      <c r="H23" s="2" t="s">
        <v>63</v>
      </c>
      <c r="I23" s="5"/>
      <c r="J23" s="7">
        <v>1.0716000000000001</v>
      </c>
      <c r="K23" s="8">
        <v>154431.06</v>
      </c>
      <c r="L23" s="11">
        <v>222750</v>
      </c>
      <c r="M23" s="12">
        <v>244183.5</v>
      </c>
      <c r="N23" s="6">
        <v>268860.84999999998</v>
      </c>
      <c r="O23" s="9"/>
      <c r="P23" s="9"/>
      <c r="Q23" s="9"/>
      <c r="R23" s="9"/>
      <c r="S23" s="9"/>
      <c r="T23" s="9"/>
      <c r="U23" s="9"/>
      <c r="V23" s="4">
        <v>4</v>
      </c>
      <c r="W23" s="6">
        <v>222556.35</v>
      </c>
      <c r="X23" s="12">
        <v>445112.7</v>
      </c>
      <c r="Y23" s="10">
        <v>22.09</v>
      </c>
    </row>
    <row r="24" spans="1:25">
      <c r="A24" s="4">
        <v>10</v>
      </c>
      <c r="B24" s="5" t="s">
        <v>83</v>
      </c>
      <c r="C24" s="16" t="s">
        <v>84</v>
      </c>
      <c r="D24" s="5" t="s">
        <v>61</v>
      </c>
      <c r="E24" s="4">
        <v>1</v>
      </c>
      <c r="F24" s="6">
        <v>29598.41</v>
      </c>
      <c r="G24" s="5" t="s">
        <v>62</v>
      </c>
      <c r="H24" s="2" t="s">
        <v>63</v>
      </c>
      <c r="I24" s="5"/>
      <c r="J24" s="7">
        <v>1.0716000000000001</v>
      </c>
      <c r="K24" s="14">
        <v>39760</v>
      </c>
      <c r="L24" s="6">
        <v>135433.34</v>
      </c>
      <c r="M24" s="6">
        <v>138620.01</v>
      </c>
      <c r="N24" s="6">
        <v>148881.29</v>
      </c>
      <c r="O24" s="9"/>
      <c r="P24" s="9"/>
      <c r="Q24" s="9"/>
      <c r="R24" s="9"/>
      <c r="S24" s="9"/>
      <c r="T24" s="9"/>
      <c r="U24" s="9"/>
      <c r="V24" s="4">
        <v>4</v>
      </c>
      <c r="W24" s="6">
        <v>140978.21</v>
      </c>
      <c r="X24" s="6">
        <v>140978.21</v>
      </c>
      <c r="Y24" s="10">
        <v>44.03</v>
      </c>
    </row>
    <row r="25" spans="1:25">
      <c r="A25" s="4">
        <v>11</v>
      </c>
      <c r="B25" s="5" t="s">
        <v>85</v>
      </c>
      <c r="C25" s="16" t="s">
        <v>86</v>
      </c>
      <c r="D25" s="5" t="s">
        <v>61</v>
      </c>
      <c r="E25" s="4">
        <v>13</v>
      </c>
      <c r="F25" s="6">
        <v>18655.16</v>
      </c>
      <c r="G25" s="5" t="s">
        <v>62</v>
      </c>
      <c r="H25" s="2" t="s">
        <v>63</v>
      </c>
      <c r="I25" s="5"/>
      <c r="J25" s="7">
        <v>1.0716000000000001</v>
      </c>
      <c r="K25" s="8">
        <v>19193.580000000002</v>
      </c>
      <c r="L25" s="11">
        <v>27405</v>
      </c>
      <c r="M25" s="11">
        <v>28826</v>
      </c>
      <c r="N25" s="6">
        <v>30969.63</v>
      </c>
      <c r="O25" s="9"/>
      <c r="P25" s="9"/>
      <c r="Q25" s="9"/>
      <c r="R25" s="9"/>
      <c r="S25" s="9"/>
      <c r="T25" s="9"/>
      <c r="U25" s="9"/>
      <c r="V25" s="4">
        <v>4</v>
      </c>
      <c r="W25" s="6">
        <v>26598.55</v>
      </c>
      <c r="X25" s="6">
        <v>345781.15</v>
      </c>
      <c r="Y25" s="10">
        <v>19.36</v>
      </c>
    </row>
    <row r="26" spans="1:25">
      <c r="A26" s="4">
        <v>12</v>
      </c>
      <c r="B26" s="5" t="s">
        <v>87</v>
      </c>
      <c r="C26" s="16" t="s">
        <v>88</v>
      </c>
      <c r="D26" s="5" t="s">
        <v>61</v>
      </c>
      <c r="E26" s="4">
        <v>12</v>
      </c>
      <c r="F26" s="6">
        <v>35722.21</v>
      </c>
      <c r="G26" s="5" t="s">
        <v>62</v>
      </c>
      <c r="H26" s="2" t="s">
        <v>63</v>
      </c>
      <c r="I26" s="5"/>
      <c r="J26" s="7">
        <v>1.0716000000000001</v>
      </c>
      <c r="K26" s="8">
        <v>36767.68</v>
      </c>
      <c r="L26" s="11">
        <v>51300</v>
      </c>
      <c r="M26" s="11">
        <v>51680</v>
      </c>
      <c r="N26" s="6">
        <v>58589.43</v>
      </c>
      <c r="O26" s="9"/>
      <c r="P26" s="9"/>
      <c r="Q26" s="9"/>
      <c r="R26" s="9"/>
      <c r="S26" s="9"/>
      <c r="T26" s="9"/>
      <c r="U26" s="9"/>
      <c r="V26" s="4">
        <v>4</v>
      </c>
      <c r="W26" s="6">
        <v>49584.28</v>
      </c>
      <c r="X26" s="6">
        <v>595011.36</v>
      </c>
      <c r="Y26" s="10">
        <v>18.510000000000002</v>
      </c>
    </row>
    <row r="27" spans="1:25">
      <c r="A27" s="4">
        <v>13</v>
      </c>
      <c r="B27" s="5" t="s">
        <v>89</v>
      </c>
      <c r="C27" s="16" t="s">
        <v>90</v>
      </c>
      <c r="D27" s="5" t="s">
        <v>61</v>
      </c>
      <c r="E27" s="4">
        <v>9</v>
      </c>
      <c r="F27" s="6">
        <v>123190.61</v>
      </c>
      <c r="G27" s="5" t="s">
        <v>62</v>
      </c>
      <c r="H27" s="2" t="s">
        <v>63</v>
      </c>
      <c r="I27" s="5"/>
      <c r="J27" s="7">
        <v>1.0716000000000001</v>
      </c>
      <c r="K27" s="8">
        <v>126234.79</v>
      </c>
      <c r="L27" s="11">
        <v>179550</v>
      </c>
      <c r="M27" s="11">
        <v>184870</v>
      </c>
      <c r="N27" s="6">
        <v>202904.46</v>
      </c>
      <c r="O27" s="9"/>
      <c r="P27" s="9"/>
      <c r="Q27" s="9"/>
      <c r="R27" s="9"/>
      <c r="S27" s="9"/>
      <c r="T27" s="9"/>
      <c r="U27" s="9"/>
      <c r="V27" s="4">
        <v>4</v>
      </c>
      <c r="W27" s="6">
        <v>173389.81</v>
      </c>
      <c r="X27" s="6">
        <v>1560508.29</v>
      </c>
      <c r="Y27" s="10">
        <v>19.02</v>
      </c>
    </row>
    <row r="28" spans="1:25">
      <c r="A28" s="4">
        <v>14</v>
      </c>
      <c r="B28" s="5" t="s">
        <v>91</v>
      </c>
      <c r="C28" s="16" t="s">
        <v>92</v>
      </c>
      <c r="D28" s="5" t="s">
        <v>61</v>
      </c>
      <c r="E28" s="4">
        <v>3</v>
      </c>
      <c r="F28" s="6">
        <v>170445.99</v>
      </c>
      <c r="G28" s="5" t="s">
        <v>62</v>
      </c>
      <c r="H28" s="2" t="s">
        <v>63</v>
      </c>
      <c r="I28" s="5"/>
      <c r="J28" s="7">
        <v>1.0716000000000001</v>
      </c>
      <c r="K28" s="8">
        <v>175104.85</v>
      </c>
      <c r="L28" s="11">
        <v>256500</v>
      </c>
      <c r="M28" s="11">
        <v>275500</v>
      </c>
      <c r="N28" s="11">
        <v>320000</v>
      </c>
      <c r="O28" s="9"/>
      <c r="P28" s="9"/>
      <c r="Q28" s="9"/>
      <c r="R28" s="9"/>
      <c r="S28" s="9"/>
      <c r="T28" s="9"/>
      <c r="U28" s="9"/>
      <c r="V28" s="4">
        <v>4</v>
      </c>
      <c r="W28" s="6">
        <v>256776.21</v>
      </c>
      <c r="X28" s="6">
        <v>770328.63</v>
      </c>
      <c r="Y28" s="13">
        <v>23.6</v>
      </c>
    </row>
    <row r="29" spans="1:25">
      <c r="A29" s="4">
        <v>15</v>
      </c>
      <c r="B29" s="5" t="s">
        <v>93</v>
      </c>
      <c r="C29" s="16" t="s">
        <v>94</v>
      </c>
      <c r="D29" s="5" t="s">
        <v>61</v>
      </c>
      <c r="E29" s="4">
        <v>7</v>
      </c>
      <c r="F29" s="6">
        <v>7144.44</v>
      </c>
      <c r="G29" s="5" t="s">
        <v>62</v>
      </c>
      <c r="H29" s="2" t="s">
        <v>63</v>
      </c>
      <c r="I29" s="5"/>
      <c r="J29" s="7">
        <v>1.0716000000000001</v>
      </c>
      <c r="K29" s="8">
        <v>7402.66</v>
      </c>
      <c r="L29" s="6">
        <v>43344.27</v>
      </c>
      <c r="M29" s="6">
        <v>43637.48</v>
      </c>
      <c r="N29" s="6">
        <v>47725.41</v>
      </c>
      <c r="O29" s="9"/>
      <c r="P29" s="9"/>
      <c r="Q29" s="9"/>
      <c r="R29" s="9"/>
      <c r="S29" s="9"/>
      <c r="T29" s="9"/>
      <c r="U29" s="9"/>
      <c r="V29" s="4">
        <v>4</v>
      </c>
      <c r="W29" s="6">
        <v>44902.39</v>
      </c>
      <c r="X29" s="6">
        <v>314316.73</v>
      </c>
      <c r="Y29" s="10">
        <v>53.08</v>
      </c>
    </row>
    <row r="30" spans="1:25" ht="23.25">
      <c r="A30" s="4">
        <v>16</v>
      </c>
      <c r="B30" s="5" t="s">
        <v>95</v>
      </c>
      <c r="C30" s="16" t="s">
        <v>96</v>
      </c>
      <c r="D30" s="5" t="s">
        <v>61</v>
      </c>
      <c r="E30" s="4">
        <v>2</v>
      </c>
      <c r="F30" s="12">
        <v>43602.5</v>
      </c>
      <c r="G30" s="5"/>
      <c r="H30" s="2"/>
      <c r="I30" s="5"/>
      <c r="J30" s="7">
        <v>1.0716000000000001</v>
      </c>
      <c r="K30" s="8">
        <v>43855.39</v>
      </c>
      <c r="L30" s="6">
        <v>134155.53</v>
      </c>
      <c r="M30" s="6">
        <v>137312.13</v>
      </c>
      <c r="N30" s="6">
        <v>146434.91</v>
      </c>
      <c r="O30" s="9"/>
      <c r="P30" s="9"/>
      <c r="Q30" s="9"/>
      <c r="R30" s="9"/>
      <c r="S30" s="9"/>
      <c r="T30" s="9"/>
      <c r="U30" s="9"/>
      <c r="V30" s="4">
        <v>4</v>
      </c>
      <c r="W30" s="6">
        <v>139300.85999999999</v>
      </c>
      <c r="X30" s="6">
        <v>278601.71999999997</v>
      </c>
      <c r="Y30" s="10">
        <v>41.59</v>
      </c>
    </row>
    <row r="31" spans="1:25">
      <c r="A31" s="4">
        <v>17</v>
      </c>
      <c r="B31" s="5" t="s">
        <v>97</v>
      </c>
      <c r="C31" s="16" t="s">
        <v>98</v>
      </c>
      <c r="D31" s="5" t="s">
        <v>61</v>
      </c>
      <c r="E31" s="4">
        <v>14</v>
      </c>
      <c r="F31" s="6">
        <v>51439.99</v>
      </c>
      <c r="G31" s="5" t="s">
        <v>62</v>
      </c>
      <c r="H31" s="2" t="s">
        <v>63</v>
      </c>
      <c r="I31" s="5"/>
      <c r="J31" s="7">
        <v>1.0716000000000001</v>
      </c>
      <c r="K31" s="8">
        <v>52990.54</v>
      </c>
      <c r="L31" s="11">
        <v>75060</v>
      </c>
      <c r="M31" s="11">
        <v>78396</v>
      </c>
      <c r="N31" s="6">
        <v>86026.35</v>
      </c>
      <c r="O31" s="9"/>
      <c r="P31" s="9"/>
      <c r="Q31" s="9"/>
      <c r="R31" s="9"/>
      <c r="S31" s="9"/>
      <c r="T31" s="9"/>
      <c r="U31" s="9"/>
      <c r="V31" s="4">
        <v>4</v>
      </c>
      <c r="W31" s="6">
        <v>73118.22</v>
      </c>
      <c r="X31" s="6">
        <v>1023655.08</v>
      </c>
      <c r="Y31" s="13">
        <v>19.399999999999999</v>
      </c>
    </row>
    <row r="32" spans="1:25">
      <c r="A32" s="4">
        <v>18</v>
      </c>
      <c r="B32" s="5" t="s">
        <v>99</v>
      </c>
      <c r="C32" s="16" t="s">
        <v>100</v>
      </c>
      <c r="D32" s="5" t="s">
        <v>61</v>
      </c>
      <c r="E32" s="4">
        <v>11</v>
      </c>
      <c r="F32" s="11">
        <v>55600</v>
      </c>
      <c r="G32" s="5" t="s">
        <v>62</v>
      </c>
      <c r="H32" s="2" t="s">
        <v>63</v>
      </c>
      <c r="I32" s="5"/>
      <c r="J32" s="7">
        <v>1.0716000000000001</v>
      </c>
      <c r="K32" s="8">
        <v>57051.67</v>
      </c>
      <c r="L32" s="11">
        <v>82350</v>
      </c>
      <c r="M32" s="12">
        <v>83496.800000000003</v>
      </c>
      <c r="N32" s="6">
        <v>93061.440000000002</v>
      </c>
      <c r="O32" s="9"/>
      <c r="P32" s="9"/>
      <c r="Q32" s="9"/>
      <c r="R32" s="9"/>
      <c r="S32" s="9"/>
      <c r="T32" s="9"/>
      <c r="U32" s="9"/>
      <c r="V32" s="4">
        <v>4</v>
      </c>
      <c r="W32" s="6">
        <v>78989.98</v>
      </c>
      <c r="X32" s="6">
        <v>868889.78</v>
      </c>
      <c r="Y32" s="10">
        <v>19.489999999999998</v>
      </c>
    </row>
    <row r="33" spans="1:25">
      <c r="A33" s="4">
        <v>19</v>
      </c>
      <c r="B33" s="5" t="s">
        <v>101</v>
      </c>
      <c r="C33" s="16" t="s">
        <v>102</v>
      </c>
      <c r="D33" s="5" t="s">
        <v>61</v>
      </c>
      <c r="E33" s="4">
        <v>9</v>
      </c>
      <c r="F33" s="11">
        <v>34200</v>
      </c>
      <c r="G33" s="5" t="s">
        <v>62</v>
      </c>
      <c r="H33" s="2" t="s">
        <v>63</v>
      </c>
      <c r="I33" s="5"/>
      <c r="J33" s="7">
        <v>1.0716000000000001</v>
      </c>
      <c r="K33" s="14">
        <v>35226</v>
      </c>
      <c r="L33" s="11">
        <v>49950</v>
      </c>
      <c r="M33" s="12">
        <v>51348.6</v>
      </c>
      <c r="N33" s="6">
        <v>56847.44</v>
      </c>
      <c r="O33" s="9"/>
      <c r="P33" s="9"/>
      <c r="Q33" s="9"/>
      <c r="R33" s="9"/>
      <c r="S33" s="9"/>
      <c r="T33" s="9"/>
      <c r="U33" s="9"/>
      <c r="V33" s="4">
        <v>4</v>
      </c>
      <c r="W33" s="6">
        <v>48343.01</v>
      </c>
      <c r="X33" s="6">
        <v>435087.09</v>
      </c>
      <c r="Y33" s="10">
        <v>19.11</v>
      </c>
    </row>
    <row r="34" spans="1:25">
      <c r="A34" s="4">
        <v>20</v>
      </c>
      <c r="B34" s="5" t="s">
        <v>103</v>
      </c>
      <c r="C34" s="16" t="s">
        <v>104</v>
      </c>
      <c r="D34" s="5" t="s">
        <v>61</v>
      </c>
      <c r="E34" s="4">
        <v>2</v>
      </c>
      <c r="F34" s="11">
        <v>735000</v>
      </c>
      <c r="G34" s="5" t="s">
        <v>62</v>
      </c>
      <c r="H34" s="2" t="s">
        <v>63</v>
      </c>
      <c r="I34" s="5"/>
      <c r="J34" s="7">
        <v>1.0716000000000001</v>
      </c>
      <c r="K34" s="14">
        <v>760872</v>
      </c>
      <c r="L34" s="11">
        <v>1073250</v>
      </c>
      <c r="M34" s="11">
        <v>1184550</v>
      </c>
      <c r="N34" s="6">
        <v>1221451.74</v>
      </c>
      <c r="O34" s="9"/>
      <c r="P34" s="9"/>
      <c r="Q34" s="9"/>
      <c r="R34" s="9"/>
      <c r="S34" s="9"/>
      <c r="T34" s="9"/>
      <c r="U34" s="9"/>
      <c r="V34" s="4">
        <v>4</v>
      </c>
      <c r="W34" s="6">
        <v>1060030.94</v>
      </c>
      <c r="X34" s="6">
        <v>2120061.88</v>
      </c>
      <c r="Y34" s="10">
        <v>19.73</v>
      </c>
    </row>
    <row r="35" spans="1:25" ht="34.5">
      <c r="A35" s="4">
        <v>21</v>
      </c>
      <c r="B35" s="5" t="s">
        <v>105</v>
      </c>
      <c r="C35" s="16" t="s">
        <v>106</v>
      </c>
      <c r="D35" s="5" t="s">
        <v>61</v>
      </c>
      <c r="E35" s="4">
        <v>96</v>
      </c>
      <c r="F35" s="6">
        <v>6583.33</v>
      </c>
      <c r="G35" s="5" t="s">
        <v>107</v>
      </c>
      <c r="H35" s="2" t="s">
        <v>108</v>
      </c>
      <c r="I35" s="5"/>
      <c r="J35" s="7">
        <v>1.0716000000000001</v>
      </c>
      <c r="K35" s="8">
        <v>6855.22</v>
      </c>
      <c r="L35" s="6">
        <v>6124.29</v>
      </c>
      <c r="M35" s="12">
        <v>8083.2</v>
      </c>
      <c r="N35" s="6">
        <v>6415.24</v>
      </c>
      <c r="O35" s="9"/>
      <c r="P35" s="9"/>
      <c r="Q35" s="9"/>
      <c r="R35" s="9"/>
      <c r="S35" s="9"/>
      <c r="T35" s="9"/>
      <c r="U35" s="9"/>
      <c r="V35" s="4">
        <v>4</v>
      </c>
      <c r="W35" s="6">
        <v>6869.49</v>
      </c>
      <c r="X35" s="6">
        <v>659471.04</v>
      </c>
      <c r="Y35" s="10">
        <v>12.56</v>
      </c>
    </row>
    <row r="36" spans="1:25">
      <c r="A36" s="4">
        <v>22</v>
      </c>
      <c r="B36" s="5" t="s">
        <v>109</v>
      </c>
      <c r="C36" s="16" t="s">
        <v>110</v>
      </c>
      <c r="D36" s="5" t="s">
        <v>111</v>
      </c>
      <c r="E36" s="4">
        <v>18</v>
      </c>
      <c r="F36" s="6">
        <v>9083.65</v>
      </c>
      <c r="G36" s="5" t="s">
        <v>62</v>
      </c>
      <c r="H36" s="2" t="s">
        <v>63</v>
      </c>
      <c r="I36" s="5"/>
      <c r="J36" s="7">
        <v>1.0716000000000001</v>
      </c>
      <c r="K36" s="8">
        <v>9362.42</v>
      </c>
      <c r="L36" s="11">
        <v>15120</v>
      </c>
      <c r="M36" s="11">
        <v>16240</v>
      </c>
      <c r="N36" s="6">
        <v>17268.46</v>
      </c>
      <c r="O36" s="9"/>
      <c r="P36" s="9"/>
      <c r="Q36" s="9"/>
      <c r="R36" s="9"/>
      <c r="S36" s="9"/>
      <c r="T36" s="9"/>
      <c r="U36" s="9"/>
      <c r="V36" s="4">
        <v>4</v>
      </c>
      <c r="W36" s="6">
        <v>14497.72</v>
      </c>
      <c r="X36" s="6">
        <v>260958.96</v>
      </c>
      <c r="Y36" s="10">
        <v>24.38</v>
      </c>
    </row>
    <row r="37" spans="1:25" ht="23.25">
      <c r="A37" s="4">
        <v>23</v>
      </c>
      <c r="B37" s="5" t="s">
        <v>112</v>
      </c>
      <c r="C37" s="16" t="s">
        <v>113</v>
      </c>
      <c r="D37" s="5" t="s">
        <v>66</v>
      </c>
      <c r="E37" s="4">
        <v>6</v>
      </c>
      <c r="F37" s="12">
        <v>87058.1</v>
      </c>
      <c r="G37" s="5" t="s">
        <v>62</v>
      </c>
      <c r="H37" s="2" t="s">
        <v>63</v>
      </c>
      <c r="I37" s="5"/>
      <c r="J37" s="7">
        <v>1.0716000000000001</v>
      </c>
      <c r="K37" s="8">
        <v>89434.79</v>
      </c>
      <c r="L37" s="11">
        <v>121500</v>
      </c>
      <c r="M37" s="11">
        <v>124200</v>
      </c>
      <c r="N37" s="6">
        <v>137673.81</v>
      </c>
      <c r="O37" s="9"/>
      <c r="P37" s="9"/>
      <c r="Q37" s="9"/>
      <c r="R37" s="9"/>
      <c r="S37" s="9"/>
      <c r="T37" s="9"/>
      <c r="U37" s="9"/>
      <c r="V37" s="4">
        <v>4</v>
      </c>
      <c r="W37" s="6">
        <v>118202.15</v>
      </c>
      <c r="X37" s="12">
        <v>709212.9</v>
      </c>
      <c r="Y37" s="10">
        <v>17.29</v>
      </c>
    </row>
    <row r="38" spans="1:25">
      <c r="A38" s="4">
        <v>24</v>
      </c>
      <c r="B38" s="5" t="s">
        <v>114</v>
      </c>
      <c r="C38" s="16" t="s">
        <v>115</v>
      </c>
      <c r="D38" s="5" t="s">
        <v>116</v>
      </c>
      <c r="E38" s="4">
        <v>3</v>
      </c>
      <c r="F38" s="6">
        <v>246879.17</v>
      </c>
      <c r="G38" s="5"/>
      <c r="H38" s="2"/>
      <c r="I38" s="5"/>
      <c r="J38" s="7">
        <v>1.0716000000000001</v>
      </c>
      <c r="K38" s="8">
        <v>253610.74</v>
      </c>
      <c r="L38" s="12">
        <v>210611.3</v>
      </c>
      <c r="M38" s="6">
        <v>211998.86</v>
      </c>
      <c r="N38" s="6">
        <v>233092.44</v>
      </c>
      <c r="O38" s="9"/>
      <c r="P38" s="9"/>
      <c r="Q38" s="9"/>
      <c r="R38" s="9"/>
      <c r="S38" s="9"/>
      <c r="T38" s="9"/>
      <c r="U38" s="9"/>
      <c r="V38" s="4">
        <v>4</v>
      </c>
      <c r="W38" s="6">
        <v>227328.34</v>
      </c>
      <c r="X38" s="6">
        <v>681985.02</v>
      </c>
      <c r="Y38" s="10">
        <v>8.94</v>
      </c>
    </row>
    <row r="39" spans="1:25" ht="23.25">
      <c r="A39" s="4">
        <v>25</v>
      </c>
      <c r="B39" s="5" t="s">
        <v>117</v>
      </c>
      <c r="C39" s="16" t="s">
        <v>118</v>
      </c>
      <c r="D39" s="5" t="s">
        <v>61</v>
      </c>
      <c r="E39" s="4">
        <v>1</v>
      </c>
      <c r="F39" s="6">
        <v>137785.68</v>
      </c>
      <c r="G39" s="5" t="s">
        <v>62</v>
      </c>
      <c r="H39" s="2" t="s">
        <v>63</v>
      </c>
      <c r="I39" s="5"/>
      <c r="J39" s="7">
        <v>1.0716000000000001</v>
      </c>
      <c r="K39" s="8">
        <v>143462.45000000001</v>
      </c>
      <c r="L39" s="11">
        <v>195750</v>
      </c>
      <c r="M39" s="11">
        <v>197200</v>
      </c>
      <c r="N39" s="6">
        <v>223219.79</v>
      </c>
      <c r="O39" s="9"/>
      <c r="P39" s="9"/>
      <c r="Q39" s="9"/>
      <c r="R39" s="9"/>
      <c r="S39" s="9"/>
      <c r="T39" s="9"/>
      <c r="U39" s="9"/>
      <c r="V39" s="4">
        <v>4</v>
      </c>
      <c r="W39" s="6">
        <v>189908.06</v>
      </c>
      <c r="X39" s="6">
        <v>189908.06</v>
      </c>
      <c r="Y39" s="10">
        <v>17.61</v>
      </c>
    </row>
    <row r="40" spans="1:25" ht="23.25">
      <c r="A40" s="4">
        <v>26</v>
      </c>
      <c r="B40" s="5" t="s">
        <v>119</v>
      </c>
      <c r="C40" s="16" t="s">
        <v>120</v>
      </c>
      <c r="D40" s="5" t="s">
        <v>61</v>
      </c>
      <c r="E40" s="4">
        <v>1</v>
      </c>
      <c r="F40" s="11">
        <v>420500</v>
      </c>
      <c r="G40" s="5" t="s">
        <v>62</v>
      </c>
      <c r="H40" s="2" t="s">
        <v>63</v>
      </c>
      <c r="I40" s="5"/>
      <c r="J40" s="7">
        <v>1.0716000000000001</v>
      </c>
      <c r="K40" s="15">
        <v>440347.6</v>
      </c>
      <c r="L40" s="11">
        <v>821610</v>
      </c>
      <c r="M40" s="12">
        <v>843358.5</v>
      </c>
      <c r="N40" s="6">
        <v>904081.35</v>
      </c>
      <c r="O40" s="9"/>
      <c r="P40" s="9"/>
      <c r="Q40" s="9"/>
      <c r="R40" s="9"/>
      <c r="S40" s="9"/>
      <c r="T40" s="9"/>
      <c r="U40" s="9"/>
      <c r="V40" s="4">
        <v>4</v>
      </c>
      <c r="W40" s="6">
        <v>752349.36</v>
      </c>
      <c r="X40" s="6">
        <v>752349.36</v>
      </c>
      <c r="Y40" s="10">
        <v>28.03</v>
      </c>
    </row>
    <row r="41" spans="1:25" ht="23.25">
      <c r="A41" s="4">
        <v>27</v>
      </c>
      <c r="B41" s="5" t="s">
        <v>121</v>
      </c>
      <c r="C41" s="16" t="s">
        <v>122</v>
      </c>
      <c r="D41" s="5" t="s">
        <v>61</v>
      </c>
      <c r="E41" s="4">
        <v>1</v>
      </c>
      <c r="F41" s="11">
        <v>185000</v>
      </c>
      <c r="G41" s="5" t="s">
        <v>62</v>
      </c>
      <c r="H41" s="2" t="s">
        <v>63</v>
      </c>
      <c r="I41" s="5"/>
      <c r="J41" s="7">
        <v>1.0716000000000001</v>
      </c>
      <c r="K41" s="15">
        <v>195970.5</v>
      </c>
      <c r="L41" s="11">
        <v>365670</v>
      </c>
      <c r="M41" s="6">
        <v>374575.14</v>
      </c>
      <c r="N41" s="6">
        <v>401444.18</v>
      </c>
      <c r="O41" s="9"/>
      <c r="P41" s="9"/>
      <c r="Q41" s="9"/>
      <c r="R41" s="9"/>
      <c r="S41" s="9"/>
      <c r="T41" s="9"/>
      <c r="U41" s="9"/>
      <c r="V41" s="4">
        <v>4</v>
      </c>
      <c r="W41" s="6">
        <v>334414.96000000002</v>
      </c>
      <c r="X41" s="6">
        <v>334414.96000000002</v>
      </c>
      <c r="Y41" s="10">
        <v>27.97</v>
      </c>
    </row>
    <row r="42" spans="1:25" ht="23.25">
      <c r="A42" s="4">
        <v>28</v>
      </c>
      <c r="B42" s="5" t="s">
        <v>123</v>
      </c>
      <c r="C42" s="16" t="s">
        <v>124</v>
      </c>
      <c r="D42" s="5" t="s">
        <v>61</v>
      </c>
      <c r="E42" s="4">
        <v>1</v>
      </c>
      <c r="F42" s="6">
        <v>117372.99</v>
      </c>
      <c r="G42" s="5" t="s">
        <v>62</v>
      </c>
      <c r="H42" s="2" t="s">
        <v>63</v>
      </c>
      <c r="I42" s="5"/>
      <c r="J42" s="7">
        <v>1.0716000000000001</v>
      </c>
      <c r="K42" s="8">
        <v>122208.76</v>
      </c>
      <c r="L42" s="11">
        <v>174150</v>
      </c>
      <c r="M42" s="12">
        <v>176588.1</v>
      </c>
      <c r="N42" s="6">
        <v>198616.56</v>
      </c>
      <c r="O42" s="9"/>
      <c r="P42" s="9"/>
      <c r="Q42" s="9"/>
      <c r="R42" s="9"/>
      <c r="S42" s="9"/>
      <c r="T42" s="9"/>
      <c r="U42" s="9"/>
      <c r="V42" s="4">
        <v>4</v>
      </c>
      <c r="W42" s="6">
        <v>167890.86</v>
      </c>
      <c r="X42" s="6">
        <v>167890.86</v>
      </c>
      <c r="Y42" s="10">
        <v>19.29</v>
      </c>
    </row>
    <row r="43" spans="1:25" ht="23.25">
      <c r="A43" s="4">
        <v>29</v>
      </c>
      <c r="B43" s="5" t="s">
        <v>125</v>
      </c>
      <c r="C43" s="16" t="s">
        <v>126</v>
      </c>
      <c r="D43" s="5" t="s">
        <v>61</v>
      </c>
      <c r="E43" s="4">
        <v>1</v>
      </c>
      <c r="F43" s="12">
        <v>153095.20000000001</v>
      </c>
      <c r="G43" s="5" t="s">
        <v>62</v>
      </c>
      <c r="H43" s="2" t="s">
        <v>63</v>
      </c>
      <c r="I43" s="5"/>
      <c r="J43" s="7">
        <v>1.0716000000000001</v>
      </c>
      <c r="K43" s="8">
        <v>159402.72</v>
      </c>
      <c r="L43" s="11">
        <v>221400</v>
      </c>
      <c r="M43" s="12">
        <v>223236.8</v>
      </c>
      <c r="N43" s="12">
        <v>253711.4</v>
      </c>
      <c r="O43" s="9"/>
      <c r="P43" s="9"/>
      <c r="Q43" s="9"/>
      <c r="R43" s="9"/>
      <c r="S43" s="9"/>
      <c r="T43" s="9"/>
      <c r="U43" s="9"/>
      <c r="V43" s="4">
        <v>4</v>
      </c>
      <c r="W43" s="6">
        <v>214437.73</v>
      </c>
      <c r="X43" s="6">
        <v>214437.73</v>
      </c>
      <c r="Y43" s="10">
        <v>18.45</v>
      </c>
    </row>
    <row r="44" spans="1:25" ht="23.25">
      <c r="A44" s="4">
        <v>30</v>
      </c>
      <c r="B44" s="5" t="s">
        <v>127</v>
      </c>
      <c r="C44" s="16" t="s">
        <v>128</v>
      </c>
      <c r="D44" s="5" t="s">
        <v>61</v>
      </c>
      <c r="E44" s="4">
        <v>1</v>
      </c>
      <c r="F44" s="6">
        <v>146971.39000000001</v>
      </c>
      <c r="G44" s="5" t="s">
        <v>62</v>
      </c>
      <c r="H44" s="2" t="s">
        <v>63</v>
      </c>
      <c r="I44" s="5"/>
      <c r="J44" s="7">
        <v>1.0716000000000001</v>
      </c>
      <c r="K44" s="8">
        <v>153026.60999999999</v>
      </c>
      <c r="L44" s="11">
        <v>213300</v>
      </c>
      <c r="M44" s="11">
        <v>229100</v>
      </c>
      <c r="N44" s="12">
        <v>241044.4</v>
      </c>
      <c r="O44" s="9"/>
      <c r="P44" s="9"/>
      <c r="Q44" s="9"/>
      <c r="R44" s="9"/>
      <c r="S44" s="9"/>
      <c r="T44" s="9"/>
      <c r="U44" s="9"/>
      <c r="V44" s="4">
        <v>4</v>
      </c>
      <c r="W44" s="6">
        <v>209117.75</v>
      </c>
      <c r="X44" s="6">
        <v>209117.75</v>
      </c>
      <c r="Y44" s="10">
        <v>18.690000000000001</v>
      </c>
    </row>
    <row r="45" spans="1:25">
      <c r="A45" s="2"/>
      <c r="B45" s="2"/>
      <c r="C45" s="26" t="s">
        <v>129</v>
      </c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6">
        <v>16703941.810000001</v>
      </c>
      <c r="Y45" s="2"/>
    </row>
    <row r="46" spans="1:25">
      <c r="A46" s="2"/>
      <c r="B46" s="2"/>
      <c r="C46" s="26" t="s">
        <v>130</v>
      </c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6">
        <v>16703941.810000001</v>
      </c>
      <c r="Y46" s="2"/>
    </row>
    <row r="47" spans="1: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>
      <c r="A50" s="35" t="s">
        <v>131</v>
      </c>
      <c r="B50" s="35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>
      <c r="A51" s="36" t="s">
        <v>34</v>
      </c>
      <c r="B51" s="36"/>
      <c r="C51" s="36"/>
      <c r="D51" s="36"/>
      <c r="E51" s="36" t="s">
        <v>35</v>
      </c>
      <c r="F51" s="36"/>
      <c r="G51" s="36"/>
      <c r="H51" s="36"/>
      <c r="I51" s="36" t="s">
        <v>36</v>
      </c>
      <c r="J51" s="36"/>
      <c r="K51" s="36"/>
      <c r="L51" s="36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33" customHeight="1">
      <c r="A52" s="37" t="s">
        <v>132</v>
      </c>
      <c r="B52" s="37"/>
      <c r="C52" s="37"/>
      <c r="D52" s="37"/>
      <c r="E52" s="37" t="s">
        <v>133</v>
      </c>
      <c r="F52" s="37"/>
      <c r="G52" s="37"/>
      <c r="H52" s="37"/>
      <c r="I52" s="37" t="s">
        <v>134</v>
      </c>
      <c r="J52" s="37"/>
      <c r="K52" s="37"/>
      <c r="L52" s="37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>
      <c r="A54" s="35" t="s">
        <v>135</v>
      </c>
      <c r="B54" s="35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>
      <c r="A56" s="31" t="s">
        <v>136</v>
      </c>
      <c r="B56" s="31"/>
      <c r="C56" s="1"/>
      <c r="D56" s="31" t="s">
        <v>143</v>
      </c>
      <c r="E56" s="31"/>
      <c r="F56" s="31"/>
      <c r="G56" s="31"/>
      <c r="H56" s="31"/>
      <c r="I56" s="1"/>
      <c r="J56" s="38"/>
      <c r="K56" s="38"/>
      <c r="L56" s="1"/>
      <c r="M56" s="31" t="s">
        <v>144</v>
      </c>
      <c r="N56" s="31"/>
      <c r="O56" s="31"/>
      <c r="P56" s="31"/>
      <c r="Q56" s="1"/>
      <c r="R56" s="1"/>
      <c r="S56" s="1"/>
      <c r="T56" s="1"/>
      <c r="U56" s="1"/>
      <c r="V56" s="1"/>
      <c r="W56" s="1"/>
      <c r="X56" s="1"/>
      <c r="Y56" s="1"/>
    </row>
    <row r="57" spans="1:25">
      <c r="A57" s="34" t="s">
        <v>137</v>
      </c>
      <c r="B57" s="34"/>
      <c r="C57" s="1"/>
      <c r="D57" s="34" t="s">
        <v>138</v>
      </c>
      <c r="E57" s="34"/>
      <c r="F57" s="34"/>
      <c r="G57" s="34"/>
      <c r="H57" s="34"/>
      <c r="I57" s="1"/>
      <c r="J57" s="34" t="s">
        <v>139</v>
      </c>
      <c r="K57" s="34"/>
      <c r="L57" s="1"/>
      <c r="M57" s="34" t="s">
        <v>140</v>
      </c>
      <c r="N57" s="34"/>
      <c r="O57" s="34"/>
      <c r="P57" s="34"/>
      <c r="Q57" s="1"/>
      <c r="R57" s="1"/>
      <c r="S57" s="1"/>
      <c r="T57" s="1"/>
      <c r="U57" s="1"/>
      <c r="V57" s="1"/>
      <c r="W57" s="1"/>
      <c r="X57" s="1"/>
      <c r="Y57" s="1"/>
    </row>
    <row r="58" spans="1: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>
      <c r="A59" s="35" t="s">
        <v>141</v>
      </c>
      <c r="B59" s="35"/>
      <c r="C59" s="35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>
      <c r="A61" s="31" t="s">
        <v>136</v>
      </c>
      <c r="B61" s="31"/>
      <c r="C61" s="1"/>
      <c r="D61" s="31" t="s">
        <v>145</v>
      </c>
      <c r="E61" s="31"/>
      <c r="F61" s="31"/>
      <c r="G61" s="31"/>
      <c r="H61" s="31"/>
      <c r="I61" s="1"/>
      <c r="J61" s="38"/>
      <c r="K61" s="38"/>
      <c r="L61" s="1"/>
      <c r="M61" s="31" t="s">
        <v>146</v>
      </c>
      <c r="N61" s="31"/>
      <c r="O61" s="31"/>
      <c r="P61" s="31"/>
      <c r="Q61" s="1"/>
      <c r="R61" s="1"/>
      <c r="S61" s="1"/>
      <c r="T61" s="1"/>
      <c r="U61" s="1"/>
      <c r="V61" s="1"/>
      <c r="W61" s="1"/>
      <c r="X61" s="1"/>
      <c r="Y61" s="1"/>
    </row>
    <row r="62" spans="1:25">
      <c r="A62" s="40" t="s">
        <v>137</v>
      </c>
      <c r="B62" s="40"/>
      <c r="C62" s="1"/>
      <c r="D62" s="34" t="s">
        <v>138</v>
      </c>
      <c r="E62" s="34"/>
      <c r="F62" s="34"/>
      <c r="G62" s="34"/>
      <c r="H62" s="34"/>
      <c r="I62" s="1"/>
      <c r="J62" s="34" t="s">
        <v>139</v>
      </c>
      <c r="K62" s="34"/>
      <c r="L62" s="1"/>
      <c r="M62" s="34" t="s">
        <v>140</v>
      </c>
      <c r="N62" s="34"/>
      <c r="O62" s="34"/>
      <c r="P62" s="34"/>
      <c r="Q62" s="1"/>
      <c r="R62" s="1"/>
      <c r="S62" s="1"/>
      <c r="T62" s="1"/>
      <c r="U62" s="1"/>
      <c r="V62" s="1"/>
      <c r="W62" s="1"/>
      <c r="X62" s="1"/>
      <c r="Y62" s="1"/>
    </row>
    <row r="63" spans="1: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>
      <c r="A65" s="1" t="s">
        <v>142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</sheetData>
  <mergeCells count="52">
    <mergeCell ref="M56:P56"/>
    <mergeCell ref="A67:Y67"/>
    <mergeCell ref="A59:C59"/>
    <mergeCell ref="A61:B61"/>
    <mergeCell ref="D61:H61"/>
    <mergeCell ref="J61:K61"/>
    <mergeCell ref="M61:P61"/>
    <mergeCell ref="A62:B62"/>
    <mergeCell ref="D62:H62"/>
    <mergeCell ref="J62:K62"/>
    <mergeCell ref="M62:P62"/>
    <mergeCell ref="A57:B57"/>
    <mergeCell ref="D57:H57"/>
    <mergeCell ref="J57:K57"/>
    <mergeCell ref="M57:P57"/>
    <mergeCell ref="C46:W46"/>
    <mergeCell ref="A50:B50"/>
    <mergeCell ref="A51:D51"/>
    <mergeCell ref="E51:H51"/>
    <mergeCell ref="I51:L51"/>
    <mergeCell ref="A52:D52"/>
    <mergeCell ref="E52:H52"/>
    <mergeCell ref="I52:L52"/>
    <mergeCell ref="A54:B54"/>
    <mergeCell ref="A56:B56"/>
    <mergeCell ref="D56:H56"/>
    <mergeCell ref="J56:K56"/>
    <mergeCell ref="Y11:Y13"/>
    <mergeCell ref="F12:F13"/>
    <mergeCell ref="G12:G13"/>
    <mergeCell ref="H12:H13"/>
    <mergeCell ref="I12:I13"/>
    <mergeCell ref="X11:X13"/>
    <mergeCell ref="C45:W45"/>
    <mergeCell ref="J11:J13"/>
    <mergeCell ref="K11:K13"/>
    <mergeCell ref="L11:U12"/>
    <mergeCell ref="V11:V13"/>
    <mergeCell ref="W11:W13"/>
    <mergeCell ref="F11:I11"/>
    <mergeCell ref="A11:A13"/>
    <mergeCell ref="B11:B13"/>
    <mergeCell ref="C11:C13"/>
    <mergeCell ref="D11:D13"/>
    <mergeCell ref="E11:E13"/>
    <mergeCell ref="A8:C8"/>
    <mergeCell ref="D8:R8"/>
    <mergeCell ref="C3:I3"/>
    <mergeCell ref="A6:C6"/>
    <mergeCell ref="D6:R6"/>
    <mergeCell ref="A7:C7"/>
    <mergeCell ref="D7:R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Самарские Коммунальные Системы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dzaharov</dc:creator>
  <cp:lastModifiedBy>aknyazkina</cp:lastModifiedBy>
  <dcterms:created xsi:type="dcterms:W3CDTF">2023-12-15T07:55:58Z</dcterms:created>
  <dcterms:modified xsi:type="dcterms:W3CDTF">2023-12-18T06:14:43Z</dcterms:modified>
</cp:coreProperties>
</file>